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9\"/>
    </mc:Choice>
  </mc:AlternateContent>
  <bookViews>
    <workbookView xWindow="480" yWindow="165" windowWidth="19440" windowHeight="11040"/>
  </bookViews>
  <sheets>
    <sheet name="2024" sheetId="1" r:id="rId1"/>
  </sheets>
  <calcPr calcId="162913"/>
</workbook>
</file>

<file path=xl/calcChain.xml><?xml version="1.0" encoding="utf-8"?>
<calcChain xmlns="http://schemas.openxmlformats.org/spreadsheetml/2006/main">
  <c r="B28" i="1" l="1"/>
  <c r="B27" i="1" l="1"/>
  <c r="B31" i="1" s="1"/>
  <c r="B25" i="1"/>
  <c r="B30" i="1" s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<sst xmlns="http://schemas.openxmlformats.org/spreadsheetml/2006/main" count="31" uniqueCount="21">
  <si>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</si>
  <si>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</si>
  <si>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</si>
  <si>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</si>
  <si>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</si>
  <si>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</si>
  <si>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</si>
  <si>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</si>
  <si>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</si>
  <si>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</si>
  <si>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</si>
  <si>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</si>
  <si>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</si>
  <si>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</si>
  <si>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</si>
  <si>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</si>
  <si>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</si>
  <si>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</si>
  <si>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</si>
  <si>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</si>
  <si>
    <t xml:space="preserve">            от 25.09.2024 № 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</si>
</sst>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A9" sqref="A9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16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16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17</v>
      </c>
      <c r="C9" s="24"/>
    </row>
    <row r="10" spans="1:3" ht="12.75" customHeight="1" x14ac:dyDescent="0.3">
      <c r="A10" s="10"/>
      <c r="B10" s="10"/>
    </row>
    <row r="11" spans="1:3" ht="15" customHeight="1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-3774300</v>
      </c>
      <c r="C21" s="22"/>
    </row>
    <row r="22" spans="1:3" ht="18.75" x14ac:dyDescent="0.3">
      <c r="A22" s="7" t="s">
        <v>4</v>
      </c>
      <c r="B22" s="12">
        <v>46725700</v>
      </c>
      <c r="C22" s="22" t="s">
        <v>8</v>
      </c>
    </row>
    <row r="23" spans="1:3" ht="18.75" x14ac:dyDescent="0.3">
      <c r="A23" s="7" t="s">
        <v>5</v>
      </c>
      <c r="B23" s="13">
        <v>50500000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8541729.6999999993</v>
      </c>
      <c r="C25" s="22"/>
    </row>
    <row r="26" spans="1:3" ht="37.5" x14ac:dyDescent="0.25">
      <c r="A26" s="9" t="s">
        <v>12</v>
      </c>
      <c r="B26" s="15">
        <v>8541729.6999999993</v>
      </c>
      <c r="C26" s="23">
        <v>45654</v>
      </c>
    </row>
    <row r="27" spans="1:3" ht="18.75" x14ac:dyDescent="0.3">
      <c r="A27" s="7" t="s">
        <v>5</v>
      </c>
      <c r="B27" s="17">
        <f>B26+225700</f>
        <v>8767429.6999999993</v>
      </c>
      <c r="C27" s="22"/>
    </row>
    <row r="28" spans="1:3" ht="37.5" x14ac:dyDescent="0.3">
      <c r="A28" s="9" t="s">
        <v>12</v>
      </c>
      <c r="B28" s="13">
        <f>B26</f>
        <v>8541729.6999999993</v>
      </c>
      <c r="C28" s="22"/>
    </row>
    <row r="29" spans="1:3" ht="18.75" x14ac:dyDescent="0.3">
      <c r="A29" s="6" t="s">
        <v>11</v>
      </c>
      <c r="B29" s="16">
        <f>B30-B31</f>
        <v>700000</v>
      </c>
      <c r="C29" s="22"/>
    </row>
    <row r="30" spans="1:3" ht="18.75" x14ac:dyDescent="0.3">
      <c r="A30" s="7" t="s">
        <v>4</v>
      </c>
      <c r="B30" s="13">
        <f>SUM(B19,B22,B25)</f>
        <v>62267429.700000003</v>
      </c>
      <c r="C30" s="22"/>
    </row>
    <row r="31" spans="1:3" ht="18.75" x14ac:dyDescent="0.3">
      <c r="A31" s="7" t="s">
        <v>5</v>
      </c>
      <c r="B31" s="13">
        <f>SUM(B20,B23,B27)</f>
        <v>61567429.700000003</v>
      </c>
      <c r="C31" s="22"/>
    </row>
    <row r="32" spans="1:3" x14ac:dyDescent="0.25">
      <c r="A32" s="2"/>
      <c r="B32" s="2"/>
    </row>
    <row r="33" spans="1:3" ht="16.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6KDV5W64NSFS-851842435-9142</_dlc_DocId>
    <_dlc_DocIdUrl xmlns="746016b1-ecc9-410e-95eb-a13f7eb3881b">
      <Url>http://port.admnsk.ru/sites/main/sovet/_layouts/DocIdRedir.aspx?ID=6KDV5W64NSFS-851842435-9142</Url>
      <Description>6KDV5W64NSFS-851842435-9142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4DB3527-EB20-4A1C-8FD0-BC078E1E60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267BF-4C16-4C9F-AB57-E68AE41A61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CE0941-3660-47D1-B420-0F62D8EBE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A78A9EF-8D3D-4E60-8822-EAB305F1524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2024-09-17T06:47:18Z</cp:lastPrinted>
  <dcterms:created xsi:type="dcterms:W3CDTF">2015-10-23T09:08:05Z</dcterms:created>
  <dcterms:modified xsi:type="dcterms:W3CDTF">2024-09-17T06:47:37Z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38d69df1-c494-4412-b7eb-2d1a3b442a69</vt:lpwstr>
  </property>
</Properties>
</file>